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24226"/>
  <bookViews>
    <workbookView xWindow="240" yWindow="105" windowWidth="14805" windowHeight="8010" tabRatio="661" activeTab="5"/>
  </bookViews>
  <sheets>
    <sheet name="Reference model" sheetId="1" r:id="rId1"/>
    <sheet name="Antenna" sheetId="2" r:id="rId2"/>
    <sheet name="BW reduction" sheetId="4" r:id="rId3"/>
    <sheet name="HD-FDD" sheetId="5" r:id="rId4"/>
    <sheet name="Processing time" sheetId="6" r:id="rId5"/>
    <sheet name="capability" sheetId="3" r:id="rId6"/>
  </sheets>
  <definedNames>
    <definedName name="OLE_LINK1" localSheetId="0">'Reference model'!$C$14</definedName>
    <definedName name="OLE_LINK3" localSheetId="1">Antenna!$B$11</definedName>
  </definedNames>
  <calcPr calcId="162913"/>
</workbook>
</file>

<file path=xl/calcChain.xml><?xml version="1.0" encoding="utf-8"?>
<calcChain xmlns="http://schemas.openxmlformats.org/spreadsheetml/2006/main">
  <c r="I7" i="3" l="1"/>
  <c r="C18" i="6" l="1"/>
  <c r="C17" i="6"/>
  <c r="C16" i="6"/>
  <c r="C15" i="6"/>
  <c r="C14" i="6"/>
  <c r="C13" i="6"/>
  <c r="C12" i="6"/>
  <c r="C11" i="6"/>
  <c r="C10" i="6"/>
  <c r="C9" i="6"/>
  <c r="C8" i="6"/>
  <c r="C6" i="6"/>
  <c r="C5" i="6"/>
  <c r="C4" i="6"/>
  <c r="C3" i="6"/>
  <c r="C2" i="6"/>
  <c r="C18" i="3"/>
  <c r="C17" i="3"/>
  <c r="C16" i="3"/>
  <c r="C15" i="3"/>
  <c r="C14" i="3"/>
  <c r="C13" i="3"/>
  <c r="C12" i="3"/>
  <c r="C11" i="3"/>
  <c r="C10" i="3"/>
  <c r="C9" i="3"/>
  <c r="C8" i="3"/>
  <c r="C6" i="3"/>
  <c r="C5" i="3"/>
  <c r="C4" i="3"/>
  <c r="C3" i="3"/>
  <c r="C2" i="3"/>
  <c r="A19" i="6"/>
  <c r="A7" i="6"/>
  <c r="D7" i="5"/>
  <c r="A19" i="5"/>
  <c r="C18" i="5"/>
  <c r="C17" i="5"/>
  <c r="C16" i="5"/>
  <c r="C15" i="5"/>
  <c r="C14" i="5"/>
  <c r="C13" i="5"/>
  <c r="C12" i="5"/>
  <c r="C11" i="5"/>
  <c r="C10" i="5"/>
  <c r="C9" i="5"/>
  <c r="C8" i="5"/>
  <c r="C19" i="5" s="1"/>
  <c r="A7" i="5"/>
  <c r="C6" i="5"/>
  <c r="C5" i="5"/>
  <c r="C4" i="5"/>
  <c r="C3" i="5"/>
  <c r="C2" i="5"/>
  <c r="A19" i="4"/>
  <c r="C18" i="4"/>
  <c r="C17" i="4"/>
  <c r="C16" i="4"/>
  <c r="C15" i="4"/>
  <c r="C14" i="4"/>
  <c r="C13" i="4"/>
  <c r="C12" i="4"/>
  <c r="C11" i="4"/>
  <c r="C10" i="4"/>
  <c r="C9" i="4"/>
  <c r="C8" i="4"/>
  <c r="A7" i="4"/>
  <c r="C6" i="4"/>
  <c r="C5" i="4"/>
  <c r="C4" i="4"/>
  <c r="C3" i="4"/>
  <c r="C2" i="4"/>
  <c r="D19" i="6" l="1"/>
  <c r="D19" i="5"/>
  <c r="D20" i="5" s="1"/>
  <c r="G19" i="3"/>
  <c r="I19" i="3"/>
  <c r="C19" i="6"/>
  <c r="C7" i="3"/>
  <c r="C7" i="6"/>
  <c r="D7" i="6"/>
  <c r="D20" i="6" s="1"/>
  <c r="G7" i="3"/>
  <c r="H19" i="3"/>
  <c r="H7" i="3"/>
  <c r="C19" i="4"/>
  <c r="C7" i="5"/>
  <c r="F19" i="3"/>
  <c r="C19" i="3"/>
  <c r="F7" i="3"/>
  <c r="D19" i="4"/>
  <c r="D7" i="4"/>
  <c r="C7" i="4"/>
  <c r="A19" i="3"/>
  <c r="A7" i="3"/>
  <c r="A19" i="2"/>
  <c r="A7" i="2"/>
  <c r="C9" i="2"/>
  <c r="C10" i="2"/>
  <c r="C11" i="2"/>
  <c r="C12" i="2"/>
  <c r="C13" i="2"/>
  <c r="C14" i="2"/>
  <c r="C15" i="2"/>
  <c r="C16" i="2"/>
  <c r="C17" i="2"/>
  <c r="C18" i="2"/>
  <c r="C8" i="2"/>
  <c r="C3" i="2"/>
  <c r="C4" i="2"/>
  <c r="C5" i="2"/>
  <c r="D7" i="2" s="1"/>
  <c r="C6" i="2"/>
  <c r="C2" i="2"/>
  <c r="E19" i="3"/>
  <c r="D19" i="3"/>
  <c r="E7" i="3"/>
  <c r="D7" i="3"/>
  <c r="I20" i="3" l="1"/>
  <c r="C7" i="2"/>
  <c r="D20" i="4"/>
  <c r="D20" i="3"/>
  <c r="E19" i="2"/>
  <c r="H20" i="3"/>
  <c r="G20" i="3"/>
  <c r="F20" i="3"/>
  <c r="E7" i="2"/>
  <c r="E20" i="2" s="1"/>
  <c r="E20" i="3"/>
  <c r="D19" i="2"/>
  <c r="D20" i="2" s="1"/>
  <c r="C19" i="2"/>
</calcChain>
</file>

<file path=xl/sharedStrings.xml><?xml version="1.0" encoding="utf-8"?>
<sst xmlns="http://schemas.openxmlformats.org/spreadsheetml/2006/main" count="172" uniqueCount="70">
  <si>
    <t>Configuration</t>
  </si>
  <si>
    <t>Duplex mode</t>
  </si>
  <si>
    <t>Frequency Band assumed</t>
  </si>
  <si>
    <t>FR1 sub 6Ghz</t>
  </si>
  <si>
    <t xml:space="preserve">Power amplifier </t>
  </si>
  <si>
    <t>Filters</t>
  </si>
  <si>
    <t>RF transceiver (including LNAs, mixer, and local oscillator)</t>
  </si>
  <si>
    <t>Duplexer / Switch</t>
  </si>
  <si>
    <t>Other</t>
  </si>
  <si>
    <t>NA</t>
  </si>
  <si>
    <t>RF</t>
    <phoneticPr fontId="2" type="noConversion"/>
  </si>
  <si>
    <t>ADC / DAC</t>
    <phoneticPr fontId="2" type="noConversion"/>
  </si>
  <si>
    <r>
      <t xml:space="preserve">FFT/IFFT </t>
    </r>
    <r>
      <rPr>
        <sz val="10"/>
        <color theme="1"/>
        <rFont val="宋体"/>
        <family val="3"/>
        <charset val="134"/>
      </rPr>
      <t/>
    </r>
    <phoneticPr fontId="2" type="noConversion"/>
  </si>
  <si>
    <r>
      <t xml:space="preserve">Post-FFT data buffering </t>
    </r>
    <r>
      <rPr>
        <sz val="10"/>
        <color theme="1"/>
        <rFont val="宋体"/>
        <family val="3"/>
        <charset val="134"/>
      </rPr>
      <t/>
    </r>
    <phoneticPr fontId="2" type="noConversion"/>
  </si>
  <si>
    <t>Receiver processing block</t>
    <phoneticPr fontId="2" type="noConversion"/>
  </si>
  <si>
    <t>LDPC decoding</t>
    <phoneticPr fontId="2" type="noConversion"/>
  </si>
  <si>
    <t xml:space="preserve">DL control processing &amp; decoder </t>
    <phoneticPr fontId="2" type="noConversion"/>
  </si>
  <si>
    <t xml:space="preserve">Synchronization / cell search block </t>
    <phoneticPr fontId="2" type="noConversion"/>
  </si>
  <si>
    <t xml:space="preserve">UL processing block </t>
    <phoneticPr fontId="2" type="noConversion"/>
  </si>
  <si>
    <r>
      <t>Baseband</t>
    </r>
    <r>
      <rPr>
        <sz val="10"/>
        <color theme="1"/>
        <rFont val="宋体"/>
        <family val="3"/>
        <charset val="134"/>
      </rPr>
      <t/>
    </r>
    <phoneticPr fontId="2" type="noConversion"/>
  </si>
  <si>
    <t>FDD</t>
    <phoneticPr fontId="2" type="noConversion"/>
  </si>
  <si>
    <t>Configuration/Component</t>
    <phoneticPr fontId="2" type="noConversion"/>
  </si>
  <si>
    <t xml:space="preserve">MIMO specific processing blocks </t>
    <phoneticPr fontId="2" type="noConversion"/>
  </si>
  <si>
    <t>Including Polar decoding and demodulation</t>
    <phoneticPr fontId="2" type="noConversion"/>
  </si>
  <si>
    <t xml:space="preserve"> Including LDPC, decoding and demodulation</t>
    <phoneticPr fontId="2" type="noConversion"/>
  </si>
  <si>
    <t>Includes digital front-end</t>
    <phoneticPr fontId="2" type="noConversion"/>
  </si>
  <si>
    <t>Including CSI measurement, channel estimation and "MIMO specific processing"</t>
    <phoneticPr fontId="2" type="noConversion"/>
  </si>
  <si>
    <t xml:space="preserve">NR Reference model </t>
    <phoneticPr fontId="2" type="noConversion"/>
  </si>
  <si>
    <t>Reference</t>
  </si>
  <si>
    <r>
      <t>4</t>
    </r>
    <r>
      <rPr>
        <sz val="10.5"/>
        <color theme="1"/>
        <rFont val="Wingdings"/>
        <charset val="2"/>
      </rPr>
      <t>à</t>
    </r>
    <r>
      <rPr>
        <sz val="10.5"/>
        <color theme="1"/>
        <rFont val="Calibri"/>
        <family val="2"/>
      </rPr>
      <t>2</t>
    </r>
  </si>
  <si>
    <r>
      <t>4</t>
    </r>
    <r>
      <rPr>
        <sz val="10.5"/>
        <color theme="1"/>
        <rFont val="Wingdings"/>
        <charset val="2"/>
      </rPr>
      <t>à</t>
    </r>
    <r>
      <rPr>
        <sz val="10.5"/>
        <color theme="1"/>
        <rFont val="Calibri"/>
        <family val="2"/>
      </rPr>
      <t>1</t>
    </r>
  </si>
  <si>
    <t>Note</t>
  </si>
  <si>
    <t>RF</t>
  </si>
  <si>
    <t>Power amplifier</t>
  </si>
  <si>
    <t>The receive filtering cost can be reduced by approximately 50% relative to that of the reference LTE modem when the number of receive RF chains is reduced by a factor of 2.</t>
  </si>
  <si>
    <t xml:space="preserve">Total </t>
  </si>
  <si>
    <t>Baseband</t>
  </si>
  <si>
    <t>ADC / DAC</t>
  </si>
  <si>
    <t>Only a single ADC is required to operate on the single receive RF chain,</t>
  </si>
  <si>
    <t>FFT/IFFT</t>
  </si>
  <si>
    <t>the FFT is only required on the samples received on the single receive RF chain. Hence the number of FFT operations is reduced by a factor of 2.</t>
  </si>
  <si>
    <t>Post-FFT data buffering</t>
  </si>
  <si>
    <t>The UE only needs to store samples from the single receive RF chain; hence the size of the post-FFT data buffer memory can be reduced by 50%</t>
  </si>
  <si>
    <t>Receiver processing block</t>
  </si>
  <si>
    <t>LDPC decoding</t>
  </si>
  <si>
    <t>DL control processing &amp; decoder</t>
  </si>
  <si>
    <t>Synchronization / cell search block</t>
  </si>
  <si>
    <t>The synchronisation and cell search blocks typically operate on samples from both receive RF chains, hence reducing the number of receive RF chains by a factor of 2 would typically reduce the cost of these functions by up to 50% relative to that of the reference LTE modem.</t>
  </si>
  <si>
    <t>UL processing block</t>
  </si>
  <si>
    <t>MIMO specific processing blocks</t>
  </si>
  <si>
    <t>The cost of the receive RF chains can be reduced by up to 50% relative to that of the reference LTE modem. However, since the transmitter and common parts for, e.g., frequency synthesis cannot be removed, the cost reduction of the whole RF transceiver will be considerably less.</t>
    <phoneticPr fontId="2" type="noConversion"/>
  </si>
  <si>
    <t>MIMO Layer
4--&gt;2</t>
    <phoneticPr fontId="2" type="noConversion"/>
  </si>
  <si>
    <t>MIMO Layer
4--&gt;1</t>
    <phoneticPr fontId="2" type="noConversion"/>
  </si>
  <si>
    <t>Ratio of RF cost</t>
    <phoneticPr fontId="2" type="noConversion"/>
  </si>
  <si>
    <t>Ratio of baseband cost</t>
    <phoneticPr fontId="2" type="noConversion"/>
  </si>
  <si>
    <t>Note</t>
    <phoneticPr fontId="2" type="noConversion"/>
  </si>
  <si>
    <t xml:space="preserve">Memory(HARQ  buffer) </t>
    <phoneticPr fontId="2" type="noConversion"/>
  </si>
  <si>
    <r>
      <t>Memory(</t>
    </r>
    <r>
      <rPr>
        <sz val="10.5"/>
        <color theme="1"/>
        <rFont val="Calibri"/>
        <family val="2"/>
      </rPr>
      <t>HARQ  buffer</t>
    </r>
    <r>
      <rPr>
        <u/>
        <sz val="10.5"/>
        <color rgb="FF008080"/>
        <rFont val="Calibri"/>
        <family val="2"/>
      </rPr>
      <t xml:space="preserve">) </t>
    </r>
    <phoneticPr fontId="2" type="noConversion"/>
  </si>
  <si>
    <t xml:space="preserve">Memory(HARQ  buffer) </t>
    <phoneticPr fontId="2" type="noConversion"/>
  </si>
  <si>
    <t>HD-FDD</t>
    <phoneticPr fontId="2" type="noConversion"/>
  </si>
  <si>
    <t>Cap 1—&gt;New cap</t>
    <phoneticPr fontId="2" type="noConversion"/>
  </si>
  <si>
    <t>modulation order
256QAM-&gt;64QAM</t>
    <phoneticPr fontId="2" type="noConversion"/>
  </si>
  <si>
    <t>HARQ 
16-&gt;4</t>
    <phoneticPr fontId="2" type="noConversion"/>
  </si>
  <si>
    <t>Note</t>
    <phoneticPr fontId="2" type="noConversion"/>
  </si>
  <si>
    <r>
      <t xml:space="preserve">The cost of the duplexer itself </t>
    </r>
    <r>
      <rPr>
        <b/>
        <sz val="10.5"/>
        <color theme="1" tint="0.249977111117893"/>
        <rFont val="Calibri"/>
        <family val="2"/>
      </rPr>
      <t>is not reduced</t>
    </r>
    <r>
      <rPr>
        <sz val="10.5"/>
        <color theme="1"/>
        <rFont val="Calibri"/>
        <family val="2"/>
      </rPr>
      <t xml:space="preserve"> since the duplexer only exists on the antenna that is driven by the UE transmitter. However the receive branch that is removed would contain a filter in place of the duplexer and this filter could be eliminated for a single receive RF chain UE.</t>
    </r>
    <phoneticPr fontId="2" type="noConversion"/>
  </si>
  <si>
    <t xml:space="preserve">Cost reduction </t>
    <phoneticPr fontId="2" type="noConversion"/>
  </si>
  <si>
    <t>FR1 
100M--&gt;20M</t>
    <phoneticPr fontId="2" type="noConversion"/>
  </si>
  <si>
    <t>Reference</t>
    <phoneticPr fontId="2" type="noConversion"/>
  </si>
  <si>
    <r>
      <t xml:space="preserve">Data BW
100MHz--&gt;20MHz  (due to channel BW reduction)
</t>
    </r>
    <r>
      <rPr>
        <b/>
        <sz val="10.5"/>
        <color theme="1"/>
        <rFont val="宋体"/>
        <family val="3"/>
        <charset val="134"/>
      </rPr>
      <t/>
    </r>
  </si>
  <si>
    <r>
      <t xml:space="preserve">Data BW 
100MHz--&gt;5MHz
(TBS restriction)
</t>
    </r>
    <r>
      <rPr>
        <b/>
        <sz val="10.5"/>
        <color theme="1"/>
        <rFont val="宋体"/>
        <family val="3"/>
        <charset val="134"/>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</si>
</sst>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宋体"/>
      <family val="2"/>
      <scheme val="minor"/>
    </font>
    <font>
      <sz val="10.5"/>
      <color theme="1"/>
      <name val="Calibri"/>
      <family val="2"/>
    </font>
    <font>
      <sz val="9"/>
      <name val="宋体"/>
      <family val="3"/>
      <charset val="134"/>
      <scheme val="minor"/>
    </font>
    <font>
      <b/>
      <sz val="10"/>
      <color theme="1"/>
      <name val="Calibri"/>
      <family val="2"/>
    </font>
    <font>
      <sz val="10"/>
      <color theme="1"/>
      <name val="Calibri"/>
      <family val="2"/>
    </font>
    <font>
      <sz val="10"/>
      <color theme="1"/>
      <name val="宋体"/>
      <family val="3"/>
      <charset val="134"/>
    </font>
    <font>
      <b/>
      <sz val="10"/>
      <color theme="1"/>
      <name val="宋体"/>
      <family val="3"/>
      <charset val="134"/>
    </font>
    <font>
      <b/>
      <sz val="10.5"/>
      <color theme="1"/>
      <name val="Calibri"/>
      <family val="2"/>
    </font>
    <font>
      <sz val="10.5"/>
      <color theme="1"/>
      <name val="Wingdings"/>
      <charset val="2"/>
    </font>
    <font>
      <b/>
      <sz val="10.5"/>
      <color rgb="FFFF0000"/>
      <name val="Calibri"/>
      <family val="2"/>
    </font>
    <font>
      <b/>
      <sz val="12"/>
      <color rgb="FF0070C0"/>
      <name val="Calibri"/>
      <family val="2"/>
    </font>
    <font>
      <b/>
      <sz val="10.5"/>
      <color rgb="FF0070C0"/>
      <name val="Calibri"/>
      <family val="2"/>
    </font>
    <font>
      <sz val="10.5"/>
      <color rgb="FFFF0000"/>
      <name val="Calibri"/>
      <family val="2"/>
    </font>
    <font>
      <sz val="10.5"/>
      <color rgb="FF0070C0"/>
      <name val="Calibri"/>
      <family val="2"/>
    </font>
    <font>
      <sz val="10"/>
      <color rgb="FF0070C0"/>
      <name val="Calibri"/>
      <family val="2"/>
    </font>
    <font>
      <u/>
      <sz val="10.5"/>
      <color rgb="FF008080"/>
      <name val="Calibri"/>
      <family val="2"/>
    </font>
    <font>
      <b/>
      <sz val="10.5"/>
      <color theme="1" tint="0.249977111117893"/>
      <name val="Calibri"/>
      <family val="2"/>
    </font>
    <font>
      <b/>
      <sz val="10.5"/>
      <color theme="1"/>
      <name val="宋体"/>
      <family val="3"/>
      <charset val="134"/>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55">
    <xf numFmtId="0" fontId="0" fillId="0" borderId="0" xfId="0"/>
    <xf numFmtId="0" fontId="1" fillId="0" borderId="0" xfId="0" applyFont="1" applyAlignment="1">
      <alignment horizontal="center" vertical="center"/>
    </xf>
    <xf numFmtId="0" fontId="0" fillId="0" borderId="0" xfId="0" applyAlignment="1">
      <alignment horizontal="center"/>
    </xf>
    <xf numFmtId="0" fontId="4" fillId="0" borderId="0" xfId="0" applyFont="1" applyBorder="1" applyAlignment="1">
      <alignment horizontal="center" vertical="center" wrapText="1"/>
    </xf>
    <xf numFmtId="0" fontId="4" fillId="0" borderId="0"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10" fontId="4" fillId="0" borderId="0"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left" vertical="center" wrapText="1"/>
    </xf>
    <xf numFmtId="0" fontId="4" fillId="0" borderId="7" xfId="0" applyFont="1" applyBorder="1" applyAlignment="1">
      <alignment horizontal="left" vertical="center" wrapText="1"/>
    </xf>
    <xf numFmtId="0" fontId="1" fillId="0" borderId="0" xfId="0" applyFont="1" applyBorder="1" applyAlignment="1">
      <alignment horizontal="justify" vertical="center" wrapText="1"/>
    </xf>
    <xf numFmtId="9" fontId="1" fillId="0" borderId="0" xfId="0" applyNumberFormat="1" applyFont="1" applyBorder="1" applyAlignment="1">
      <alignment horizontal="center" vertical="center" wrapText="1"/>
    </xf>
    <xf numFmtId="0" fontId="11" fillId="0" borderId="0" xfId="0" applyFont="1" applyBorder="1" applyAlignment="1">
      <alignment horizontal="justify" vertical="center" wrapText="1"/>
    </xf>
    <xf numFmtId="10" fontId="1" fillId="0" borderId="0" xfId="0" applyNumberFormat="1" applyFont="1" applyBorder="1" applyAlignment="1">
      <alignment horizontal="center" vertical="center" wrapText="1"/>
    </xf>
    <xf numFmtId="10" fontId="11" fillId="0" borderId="0" xfId="0" applyNumberFormat="1" applyFont="1" applyBorder="1" applyAlignment="1">
      <alignment horizontal="center" vertical="center" wrapText="1"/>
    </xf>
    <xf numFmtId="10" fontId="13" fillId="0" borderId="0" xfId="0" applyNumberFormat="1" applyFont="1" applyBorder="1" applyAlignment="1">
      <alignment horizontal="center" vertical="center" wrapText="1"/>
    </xf>
    <xf numFmtId="10" fontId="14" fillId="0" borderId="0" xfId="0" applyNumberFormat="1" applyFont="1" applyBorder="1" applyAlignment="1">
      <alignment horizontal="center" vertical="center" wrapText="1"/>
    </xf>
    <xf numFmtId="9" fontId="1" fillId="0" borderId="0" xfId="0" applyNumberFormat="1" applyFont="1" applyFill="1" applyBorder="1" applyAlignment="1">
      <alignment horizontal="center" vertical="center" wrapText="1"/>
    </xf>
    <xf numFmtId="0" fontId="7" fillId="0" borderId="10"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horizontal="justify" vertical="center" wrapText="1"/>
    </xf>
    <xf numFmtId="9" fontId="7" fillId="0" borderId="6"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wrapText="1"/>
    </xf>
    <xf numFmtId="10" fontId="12" fillId="0" borderId="1"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xf>
    <xf numFmtId="0" fontId="0" fillId="0" borderId="7" xfId="0" applyBorder="1"/>
    <xf numFmtId="0" fontId="0" fillId="0" borderId="7" xfId="0" applyBorder="1" applyAlignment="1">
      <alignment horizontal="center"/>
    </xf>
    <xf numFmtId="0" fontId="0" fillId="0" borderId="9" xfId="0" applyBorder="1"/>
    <xf numFmtId="0" fontId="0" fillId="0" borderId="7" xfId="0" applyBorder="1" applyAlignment="1">
      <alignment horizontal="center" vertical="center"/>
    </xf>
    <xf numFmtId="0" fontId="0" fillId="0" borderId="9" xfId="0" applyBorder="1" applyAlignment="1">
      <alignment horizontal="center"/>
    </xf>
    <xf numFmtId="0" fontId="7" fillId="0" borderId="2" xfId="0" applyFont="1" applyBorder="1" applyAlignment="1">
      <alignment horizontal="center" vertical="center" wrapText="1"/>
    </xf>
    <xf numFmtId="0" fontId="1" fillId="0" borderId="11" xfId="0" applyFont="1" applyFill="1" applyBorder="1" applyAlignment="1">
      <alignment horizontal="center" vertical="center" wrapText="1"/>
    </xf>
    <xf numFmtId="0" fontId="9" fillId="0" borderId="1" xfId="0" applyFont="1" applyBorder="1" applyAlignment="1">
      <alignment horizontal="left" vertical="center" wrapText="1"/>
    </xf>
    <xf numFmtId="10" fontId="13" fillId="0" borderId="0" xfId="0" applyNumberFormat="1" applyFont="1" applyFill="1" applyBorder="1" applyAlignment="1">
      <alignment horizontal="center" vertical="center" wrapText="1"/>
    </xf>
    <xf numFmtId="9" fontId="4" fillId="0" borderId="0"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7" fillId="0" borderId="6" xfId="0" applyFont="1" applyBorder="1" applyAlignment="1">
      <alignment horizontal="center" vertical="center" wrapText="1"/>
    </xf>
    <xf numFmtId="10" fontId="12" fillId="0" borderId="0"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opLeftCell="A10" zoomScale="115" zoomScaleNormal="115" workbookViewId="0">
      <selection activeCell="F16" sqref="F16"/>
    </sheetView>
  </sheetViews>
  <sheetFormatPr defaultRowHeight="13.5" x14ac:dyDescent="0.15"/>
  <cols>
    <col min="1" max="1" width="20.75" style="2" customWidth="1"/>
    <col min="2" max="2" width="26.375" customWidth="1"/>
    <col min="3" max="3" width="16.25" customWidth="1"/>
    <col min="4" max="4" width="23.25" customWidth="1"/>
  </cols>
  <sheetData>
    <row r="1" spans="1:4" ht="26.25" customHeight="1" x14ac:dyDescent="0.15">
      <c r="A1" s="8"/>
      <c r="B1" s="9" t="s">
        <v>21</v>
      </c>
      <c r="C1" s="9" t="s">
        <v>27</v>
      </c>
      <c r="D1" s="10" t="s">
        <v>55</v>
      </c>
    </row>
    <row r="2" spans="1:4" x14ac:dyDescent="0.15">
      <c r="A2" s="50" t="s">
        <v>0</v>
      </c>
      <c r="B2" s="4" t="s">
        <v>1</v>
      </c>
      <c r="C2" s="3" t="s">
        <v>20</v>
      </c>
      <c r="D2" s="11"/>
    </row>
    <row r="3" spans="1:4" x14ac:dyDescent="0.15">
      <c r="A3" s="50"/>
      <c r="B3" s="4" t="s">
        <v>2</v>
      </c>
      <c r="C3" s="3" t="s">
        <v>3</v>
      </c>
      <c r="D3" s="11"/>
    </row>
    <row r="4" spans="1:4" x14ac:dyDescent="0.15">
      <c r="A4" s="50"/>
      <c r="B4" s="4" t="s">
        <v>53</v>
      </c>
      <c r="C4" s="47">
        <v>0.4</v>
      </c>
      <c r="D4" s="11"/>
    </row>
    <row r="5" spans="1:4" x14ac:dyDescent="0.15">
      <c r="A5" s="51"/>
      <c r="B5" s="5" t="s">
        <v>54</v>
      </c>
      <c r="C5" s="48">
        <v>0.6</v>
      </c>
      <c r="D5" s="12"/>
    </row>
    <row r="6" spans="1:4" x14ac:dyDescent="0.15">
      <c r="A6" s="50" t="s">
        <v>10</v>
      </c>
      <c r="B6" s="4" t="s">
        <v>4</v>
      </c>
      <c r="C6" s="47">
        <v>0.25</v>
      </c>
      <c r="D6" s="11"/>
    </row>
    <row r="7" spans="1:4" x14ac:dyDescent="0.15">
      <c r="A7" s="50"/>
      <c r="B7" s="4" t="s">
        <v>5</v>
      </c>
      <c r="C7" s="47">
        <v>0.1</v>
      </c>
      <c r="D7" s="11"/>
    </row>
    <row r="8" spans="1:4" ht="23.25" customHeight="1" x14ac:dyDescent="0.15">
      <c r="A8" s="50"/>
      <c r="B8" s="4" t="s">
        <v>6</v>
      </c>
      <c r="C8" s="47">
        <v>0.4</v>
      </c>
      <c r="D8" s="11"/>
    </row>
    <row r="9" spans="1:4" x14ac:dyDescent="0.15">
      <c r="A9" s="50"/>
      <c r="B9" s="4" t="s">
        <v>7</v>
      </c>
      <c r="C9" s="47">
        <v>0.25</v>
      </c>
      <c r="D9" s="11"/>
    </row>
    <row r="10" spans="1:4" x14ac:dyDescent="0.15">
      <c r="A10" s="51"/>
      <c r="B10" s="5" t="s">
        <v>8</v>
      </c>
      <c r="C10" s="48">
        <v>0</v>
      </c>
      <c r="D10" s="12"/>
    </row>
    <row r="11" spans="1:4" x14ac:dyDescent="0.15">
      <c r="A11" s="52" t="s">
        <v>19</v>
      </c>
      <c r="B11" s="6" t="s">
        <v>11</v>
      </c>
      <c r="C11" s="49">
        <v>0.09</v>
      </c>
      <c r="D11" s="13" t="s">
        <v>25</v>
      </c>
    </row>
    <row r="12" spans="1:4" x14ac:dyDescent="0.15">
      <c r="A12" s="50"/>
      <c r="B12" s="4" t="s">
        <v>12</v>
      </c>
      <c r="C12" s="47">
        <v>0.02</v>
      </c>
      <c r="D12" s="14"/>
    </row>
    <row r="13" spans="1:4" x14ac:dyDescent="0.15">
      <c r="A13" s="50"/>
      <c r="B13" s="4" t="s">
        <v>13</v>
      </c>
      <c r="C13" s="47">
        <v>0.09</v>
      </c>
      <c r="D13" s="14"/>
    </row>
    <row r="14" spans="1:4" ht="38.25" x14ac:dyDescent="0.15">
      <c r="A14" s="50"/>
      <c r="B14" s="4" t="s">
        <v>14</v>
      </c>
      <c r="C14" s="47">
        <v>0.27</v>
      </c>
      <c r="D14" s="14" t="s">
        <v>26</v>
      </c>
    </row>
    <row r="15" spans="1:4" ht="27" customHeight="1" x14ac:dyDescent="0.15">
      <c r="A15" s="50"/>
      <c r="B15" s="4" t="s">
        <v>15</v>
      </c>
      <c r="C15" s="47">
        <v>0.09</v>
      </c>
      <c r="D15" s="14" t="s">
        <v>24</v>
      </c>
    </row>
    <row r="16" spans="1:4" x14ac:dyDescent="0.15">
      <c r="A16" s="50"/>
      <c r="B16" s="4" t="s">
        <v>56</v>
      </c>
      <c r="C16" s="47">
        <v>0.27</v>
      </c>
      <c r="D16" s="14"/>
    </row>
    <row r="17" spans="1:5" ht="24.75" customHeight="1" x14ac:dyDescent="0.15">
      <c r="A17" s="50"/>
      <c r="B17" s="4" t="s">
        <v>16</v>
      </c>
      <c r="C17" s="47">
        <v>0.04</v>
      </c>
      <c r="D17" s="14" t="s">
        <v>23</v>
      </c>
    </row>
    <row r="18" spans="1:5" x14ac:dyDescent="0.15">
      <c r="A18" s="50"/>
      <c r="B18" s="4" t="s">
        <v>17</v>
      </c>
      <c r="C18" s="47">
        <v>0.09</v>
      </c>
      <c r="D18" s="14"/>
    </row>
    <row r="19" spans="1:5" x14ac:dyDescent="0.15">
      <c r="A19" s="50"/>
      <c r="B19" s="4" t="s">
        <v>18</v>
      </c>
      <c r="C19" s="47">
        <v>0.04</v>
      </c>
      <c r="D19" s="14"/>
    </row>
    <row r="20" spans="1:5" x14ac:dyDescent="0.15">
      <c r="A20" s="50"/>
      <c r="B20" s="4" t="s">
        <v>22</v>
      </c>
      <c r="C20" s="47">
        <v>0</v>
      </c>
      <c r="D20" s="11"/>
    </row>
    <row r="21" spans="1:5" x14ac:dyDescent="0.15">
      <c r="A21" s="51"/>
      <c r="B21" s="5" t="s">
        <v>8</v>
      </c>
      <c r="C21" s="48">
        <v>0</v>
      </c>
      <c r="D21" s="12"/>
    </row>
    <row r="22" spans="1:5" ht="14.25" x14ac:dyDescent="0.15">
      <c r="A22" s="1"/>
      <c r="E22" s="54"/>
    </row>
    <row r="23" spans="1:5" ht="14.25" x14ac:dyDescent="0.15">
      <c r="A23" s="1"/>
    </row>
    <row r="24" spans="1:5" ht="14.25" x14ac:dyDescent="0.15">
      <c r="A24" s="1"/>
    </row>
    <row r="25" spans="1:5" ht="14.25" x14ac:dyDescent="0.15">
      <c r="A25" s="1"/>
    </row>
  </sheetData>
  <mergeCells count="3">
    <mergeCell ref="A2:A5"/>
    <mergeCell ref="A6:A10"/>
    <mergeCell ref="A11:A21"/>
  </mergeCells>
  <phoneticPr fontId="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A10" zoomScale="85" zoomScaleNormal="85" workbookViewId="0">
      <selection activeCell="B7" sqref="B7"/>
    </sheetView>
  </sheetViews>
  <sheetFormatPr defaultRowHeight="13.5" x14ac:dyDescent="0.15"/>
  <cols>
    <col min="1" max="1" width="14.125" customWidth="1"/>
    <col min="2" max="2" width="21.25" customWidth="1"/>
    <col min="3" max="5" width="14.125" customWidth="1"/>
    <col min="6" max="6" width="67.25" customWidth="1"/>
  </cols>
  <sheetData>
    <row r="1" spans="1:6" ht="38.25" customHeight="1" x14ac:dyDescent="0.15">
      <c r="A1" s="23"/>
      <c r="B1" s="24"/>
      <c r="C1" s="25" t="s">
        <v>28</v>
      </c>
      <c r="D1" s="25" t="s">
        <v>29</v>
      </c>
      <c r="E1" s="25" t="s">
        <v>30</v>
      </c>
      <c r="F1" s="26" t="s">
        <v>31</v>
      </c>
    </row>
    <row r="2" spans="1:6" ht="24.75" customHeight="1" x14ac:dyDescent="0.15">
      <c r="A2" s="53" t="s">
        <v>32</v>
      </c>
      <c r="B2" s="15" t="s">
        <v>33</v>
      </c>
      <c r="C2" s="7">
        <f>'Reference model'!C6</f>
        <v>0.25</v>
      </c>
      <c r="D2" s="18">
        <v>0</v>
      </c>
      <c r="E2" s="18">
        <v>0</v>
      </c>
      <c r="F2" s="27" t="s">
        <v>9</v>
      </c>
    </row>
    <row r="3" spans="1:6" ht="43.5" customHeight="1" x14ac:dyDescent="0.15">
      <c r="A3" s="53"/>
      <c r="B3" s="15" t="s">
        <v>5</v>
      </c>
      <c r="C3" s="7">
        <f>'Reference model'!C7</f>
        <v>0.1</v>
      </c>
      <c r="D3" s="18">
        <v>0.5</v>
      </c>
      <c r="E3" s="18">
        <v>0.75</v>
      </c>
      <c r="F3" s="28" t="s">
        <v>34</v>
      </c>
    </row>
    <row r="4" spans="1:6" ht="57.75" customHeight="1" x14ac:dyDescent="0.15">
      <c r="A4" s="53"/>
      <c r="B4" s="15" t="s">
        <v>6</v>
      </c>
      <c r="C4" s="7">
        <f>'Reference model'!C8</f>
        <v>0.4</v>
      </c>
      <c r="D4" s="18">
        <v>0.5</v>
      </c>
      <c r="E4" s="18">
        <v>0.6</v>
      </c>
      <c r="F4" s="27" t="s">
        <v>50</v>
      </c>
    </row>
    <row r="5" spans="1:6" ht="57" x14ac:dyDescent="0.15">
      <c r="A5" s="53"/>
      <c r="B5" s="15" t="s">
        <v>7</v>
      </c>
      <c r="C5" s="7">
        <f>'Reference model'!C9</f>
        <v>0.25</v>
      </c>
      <c r="D5" s="18">
        <v>0</v>
      </c>
      <c r="E5" s="18">
        <v>0</v>
      </c>
      <c r="F5" s="27" t="s">
        <v>64</v>
      </c>
    </row>
    <row r="6" spans="1:6" ht="14.25" x14ac:dyDescent="0.15">
      <c r="A6" s="53"/>
      <c r="B6" s="15" t="s">
        <v>8</v>
      </c>
      <c r="C6" s="7">
        <f>'Reference model'!C10</f>
        <v>0</v>
      </c>
      <c r="D6" s="18">
        <v>0</v>
      </c>
      <c r="E6" s="18">
        <v>0</v>
      </c>
      <c r="F6" s="27" t="s">
        <v>9</v>
      </c>
    </row>
    <row r="7" spans="1:6" ht="15.75" x14ac:dyDescent="0.15">
      <c r="A7" s="29">
        <f>'Reference model'!C4</f>
        <v>0.4</v>
      </c>
      <c r="B7" s="17" t="s">
        <v>35</v>
      </c>
      <c r="C7" s="21">
        <f>SUM(C2:C6)</f>
        <v>1</v>
      </c>
      <c r="D7" s="20">
        <f>SUMPRODUCT(C2:C6*D2:D6)</f>
        <v>0.25</v>
      </c>
      <c r="E7" s="20">
        <f>SUMPRODUCT(C2:C6*E2:E6)</f>
        <v>0.315</v>
      </c>
      <c r="F7" s="30"/>
    </row>
    <row r="8" spans="1:6" ht="14.25" x14ac:dyDescent="0.15">
      <c r="A8" s="53" t="s">
        <v>36</v>
      </c>
      <c r="B8" s="15" t="s">
        <v>37</v>
      </c>
      <c r="C8" s="7">
        <f>'Reference model'!C11</f>
        <v>0.09</v>
      </c>
      <c r="D8" s="18">
        <v>0.5</v>
      </c>
      <c r="E8" s="18">
        <v>0.75</v>
      </c>
      <c r="F8" s="27" t="s">
        <v>38</v>
      </c>
    </row>
    <row r="9" spans="1:6" ht="28.5" x14ac:dyDescent="0.15">
      <c r="A9" s="53"/>
      <c r="B9" s="15" t="s">
        <v>39</v>
      </c>
      <c r="C9" s="7">
        <f>'Reference model'!C12</f>
        <v>0.02</v>
      </c>
      <c r="D9" s="18">
        <v>0.5</v>
      </c>
      <c r="E9" s="18">
        <v>0.75</v>
      </c>
      <c r="F9" s="27" t="s">
        <v>40</v>
      </c>
    </row>
    <row r="10" spans="1:6" ht="28.5" x14ac:dyDescent="0.15">
      <c r="A10" s="53"/>
      <c r="B10" s="15" t="s">
        <v>41</v>
      </c>
      <c r="C10" s="7">
        <f>'Reference model'!C13</f>
        <v>0.09</v>
      </c>
      <c r="D10" s="18">
        <v>0.5</v>
      </c>
      <c r="E10" s="18">
        <v>0.75</v>
      </c>
      <c r="F10" s="27" t="s">
        <v>42</v>
      </c>
    </row>
    <row r="11" spans="1:6" ht="14.25" x14ac:dyDescent="0.15">
      <c r="A11" s="53"/>
      <c r="B11" s="15" t="s">
        <v>43</v>
      </c>
      <c r="C11" s="7">
        <f>'Reference model'!C14</f>
        <v>0.27</v>
      </c>
      <c r="D11" s="18">
        <v>0.5</v>
      </c>
      <c r="E11" s="18">
        <v>0.75</v>
      </c>
      <c r="F11" s="27"/>
    </row>
    <row r="12" spans="1:6" ht="14.25" x14ac:dyDescent="0.15">
      <c r="A12" s="53"/>
      <c r="B12" s="15" t="s">
        <v>44</v>
      </c>
      <c r="C12" s="7">
        <f>'Reference model'!C15</f>
        <v>0.09</v>
      </c>
      <c r="D12" s="18">
        <v>0</v>
      </c>
      <c r="E12" s="18">
        <v>0</v>
      </c>
      <c r="F12" s="27" t="s">
        <v>9</v>
      </c>
    </row>
    <row r="13" spans="1:6" ht="14.25" x14ac:dyDescent="0.15">
      <c r="A13" s="53"/>
      <c r="B13" s="15" t="s">
        <v>56</v>
      </c>
      <c r="C13" s="7">
        <f>'Reference model'!C16</f>
        <v>0.27</v>
      </c>
      <c r="D13" s="18">
        <v>0</v>
      </c>
      <c r="E13" s="18">
        <v>0</v>
      </c>
      <c r="F13" s="27" t="s">
        <v>9</v>
      </c>
    </row>
    <row r="14" spans="1:6" ht="28.5" x14ac:dyDescent="0.15">
      <c r="A14" s="53"/>
      <c r="B14" s="15" t="s">
        <v>45</v>
      </c>
      <c r="C14" s="7">
        <f>'Reference model'!C17</f>
        <v>0.04</v>
      </c>
      <c r="D14" s="18">
        <v>0</v>
      </c>
      <c r="E14" s="18">
        <v>0</v>
      </c>
      <c r="F14" s="27" t="s">
        <v>9</v>
      </c>
    </row>
    <row r="15" spans="1:6" ht="58.5" customHeight="1" x14ac:dyDescent="0.15">
      <c r="A15" s="53"/>
      <c r="B15" s="15" t="s">
        <v>46</v>
      </c>
      <c r="C15" s="7">
        <f>'Reference model'!C18</f>
        <v>0.09</v>
      </c>
      <c r="D15" s="18">
        <v>0.5</v>
      </c>
      <c r="E15" s="18">
        <v>0.75</v>
      </c>
      <c r="F15" s="27" t="s">
        <v>47</v>
      </c>
    </row>
    <row r="16" spans="1:6" ht="14.25" x14ac:dyDescent="0.15">
      <c r="A16" s="53"/>
      <c r="B16" s="15" t="s">
        <v>48</v>
      </c>
      <c r="C16" s="7">
        <f>'Reference model'!C19</f>
        <v>0.04</v>
      </c>
      <c r="D16" s="18">
        <v>0</v>
      </c>
      <c r="E16" s="18">
        <v>0</v>
      </c>
      <c r="F16" s="27" t="s">
        <v>9</v>
      </c>
    </row>
    <row r="17" spans="1:6" ht="28.5" x14ac:dyDescent="0.15">
      <c r="A17" s="53"/>
      <c r="B17" s="15" t="s">
        <v>49</v>
      </c>
      <c r="C17" s="7">
        <f>'Reference model'!C20</f>
        <v>0</v>
      </c>
      <c r="D17" s="18">
        <v>0</v>
      </c>
      <c r="E17" s="18">
        <v>0</v>
      </c>
      <c r="F17" s="27"/>
    </row>
    <row r="18" spans="1:6" ht="14.25" x14ac:dyDescent="0.15">
      <c r="A18" s="53"/>
      <c r="B18" s="15" t="s">
        <v>8</v>
      </c>
      <c r="C18" s="7">
        <f>'Reference model'!C21</f>
        <v>0</v>
      </c>
      <c r="D18" s="18">
        <v>0</v>
      </c>
      <c r="E18" s="18">
        <v>0</v>
      </c>
      <c r="F18" s="27" t="s">
        <v>9</v>
      </c>
    </row>
    <row r="19" spans="1:6" ht="14.25" x14ac:dyDescent="0.15">
      <c r="A19" s="29">
        <f>'Reference model'!C5</f>
        <v>0.6</v>
      </c>
      <c r="B19" s="17" t="s">
        <v>35</v>
      </c>
      <c r="C19" s="19">
        <f>SUM(C8:C18)</f>
        <v>1</v>
      </c>
      <c r="D19" s="20">
        <f>SUMPRODUCT(C8:C18*D8:D18)</f>
        <v>0.28000000000000003</v>
      </c>
      <c r="E19" s="20">
        <f>SUMPRODUCT(C8:C18*E8:E18)</f>
        <v>0.42000000000000004</v>
      </c>
      <c r="F19" s="31"/>
    </row>
    <row r="20" spans="1:6" ht="37.5" customHeight="1" x14ac:dyDescent="0.15">
      <c r="A20" s="34" t="s">
        <v>65</v>
      </c>
      <c r="B20" s="32"/>
      <c r="C20" s="33"/>
      <c r="D20" s="34">
        <f>SUMPRODUCT(A7*D7+A19*D19)</f>
        <v>0.26800000000000002</v>
      </c>
      <c r="E20" s="34">
        <f>SUMPRODUCT(A7*E7+A19*E19)</f>
        <v>0.378</v>
      </c>
      <c r="F20" s="35"/>
    </row>
  </sheetData>
  <mergeCells count="2">
    <mergeCell ref="A2:A6"/>
    <mergeCell ref="A8:A18"/>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opLeftCell="A13" zoomScaleNormal="100" workbookViewId="0">
      <selection activeCell="B7" sqref="B7"/>
    </sheetView>
  </sheetViews>
  <sheetFormatPr defaultRowHeight="13.5" x14ac:dyDescent="0.15"/>
  <cols>
    <col min="1" max="1" width="15.375" customWidth="1"/>
    <col min="2" max="2" width="22.125" customWidth="1"/>
    <col min="3" max="3" width="15.375" customWidth="1"/>
    <col min="4" max="4" width="22.375" customWidth="1"/>
    <col min="5" max="5" width="27.875" customWidth="1"/>
  </cols>
  <sheetData>
    <row r="1" spans="1:5" ht="73.5" customHeight="1" x14ac:dyDescent="0.15">
      <c r="A1" s="23"/>
      <c r="B1" s="24"/>
      <c r="C1" s="25" t="s">
        <v>28</v>
      </c>
      <c r="D1" s="36" t="s">
        <v>66</v>
      </c>
      <c r="E1" s="37" t="s">
        <v>55</v>
      </c>
    </row>
    <row r="2" spans="1:5" ht="14.25" x14ac:dyDescent="0.15">
      <c r="A2" s="53" t="s">
        <v>32</v>
      </c>
      <c r="B2" s="15" t="s">
        <v>33</v>
      </c>
      <c r="C2" s="7">
        <f>'Reference model'!C6</f>
        <v>0.25</v>
      </c>
      <c r="D2" s="16">
        <v>0</v>
      </c>
      <c r="E2" s="39"/>
    </row>
    <row r="3" spans="1:5" ht="14.25" x14ac:dyDescent="0.15">
      <c r="A3" s="53"/>
      <c r="B3" s="15" t="s">
        <v>5</v>
      </c>
      <c r="C3" s="7">
        <f>'Reference model'!C7</f>
        <v>0.1</v>
      </c>
      <c r="D3" s="16">
        <v>0</v>
      </c>
      <c r="E3" s="39"/>
    </row>
    <row r="4" spans="1:5" ht="39" customHeight="1" x14ac:dyDescent="0.15">
      <c r="A4" s="53"/>
      <c r="B4" s="15" t="s">
        <v>6</v>
      </c>
      <c r="C4" s="7">
        <f>'Reference model'!C8</f>
        <v>0.4</v>
      </c>
      <c r="D4" s="16">
        <v>0</v>
      </c>
      <c r="E4" s="39"/>
    </row>
    <row r="5" spans="1:5" ht="21.75" customHeight="1" x14ac:dyDescent="0.15">
      <c r="A5" s="53"/>
      <c r="B5" s="15" t="s">
        <v>7</v>
      </c>
      <c r="C5" s="7">
        <f>'Reference model'!C9</f>
        <v>0.25</v>
      </c>
      <c r="D5" s="16">
        <v>0</v>
      </c>
      <c r="E5" s="38"/>
    </row>
    <row r="6" spans="1:5" ht="14.25" x14ac:dyDescent="0.15">
      <c r="A6" s="53"/>
      <c r="B6" s="15" t="s">
        <v>8</v>
      </c>
      <c r="C6" s="7">
        <f>'Reference model'!C10</f>
        <v>0</v>
      </c>
      <c r="D6" s="16">
        <v>0</v>
      </c>
      <c r="E6" s="38"/>
    </row>
    <row r="7" spans="1:5" ht="14.25" x14ac:dyDescent="0.15">
      <c r="A7" s="29">
        <f>'Reference model'!C4</f>
        <v>0.4</v>
      </c>
      <c r="B7" s="17" t="s">
        <v>35</v>
      </c>
      <c r="C7" s="21">
        <f>SUM(C2:C6)</f>
        <v>1</v>
      </c>
      <c r="D7" s="20">
        <f>SUMPRODUCT(C2:C6*D2:D6)</f>
        <v>0</v>
      </c>
      <c r="E7" s="38"/>
    </row>
    <row r="8" spans="1:5" ht="14.25" x14ac:dyDescent="0.15">
      <c r="A8" s="53" t="s">
        <v>36</v>
      </c>
      <c r="B8" s="15" t="s">
        <v>37</v>
      </c>
      <c r="C8" s="7">
        <f>'Reference model'!C11</f>
        <v>0.09</v>
      </c>
      <c r="D8" s="22">
        <v>0.8</v>
      </c>
      <c r="E8" s="39"/>
    </row>
    <row r="9" spans="1:5" ht="14.25" x14ac:dyDescent="0.15">
      <c r="A9" s="53"/>
      <c r="B9" s="15" t="s">
        <v>39</v>
      </c>
      <c r="C9" s="7">
        <f>'Reference model'!C12</f>
        <v>0.02</v>
      </c>
      <c r="D9" s="22">
        <v>0.5</v>
      </c>
      <c r="E9" s="39"/>
    </row>
    <row r="10" spans="1:5" ht="23.25" customHeight="1" x14ac:dyDescent="0.15">
      <c r="A10" s="53"/>
      <c r="B10" s="15" t="s">
        <v>41</v>
      </c>
      <c r="C10" s="7">
        <f>'Reference model'!C13</f>
        <v>0.09</v>
      </c>
      <c r="D10" s="22">
        <v>0.8</v>
      </c>
      <c r="E10" s="39"/>
    </row>
    <row r="11" spans="1:5" ht="21" customHeight="1" x14ac:dyDescent="0.15">
      <c r="A11" s="53"/>
      <c r="B11" s="15" t="s">
        <v>43</v>
      </c>
      <c r="C11" s="7">
        <f>'Reference model'!C14</f>
        <v>0.27</v>
      </c>
      <c r="D11" s="22">
        <v>0.8</v>
      </c>
      <c r="E11" s="39"/>
    </row>
    <row r="12" spans="1:5" ht="15" customHeight="1" x14ac:dyDescent="0.15">
      <c r="A12" s="53"/>
      <c r="B12" s="15" t="s">
        <v>44</v>
      </c>
      <c r="C12" s="7">
        <f>'Reference model'!C15</f>
        <v>0.09</v>
      </c>
      <c r="D12" s="22">
        <v>0</v>
      </c>
      <c r="E12" s="39"/>
    </row>
    <row r="13" spans="1:5" ht="14.25" customHeight="1" x14ac:dyDescent="0.15">
      <c r="A13" s="53"/>
      <c r="B13" s="15" t="s">
        <v>57</v>
      </c>
      <c r="C13" s="7">
        <f>'Reference model'!C16</f>
        <v>0.27</v>
      </c>
      <c r="D13" s="22">
        <v>0</v>
      </c>
      <c r="E13" s="39"/>
    </row>
    <row r="14" spans="1:5" ht="27" customHeight="1" x14ac:dyDescent="0.15">
      <c r="A14" s="53"/>
      <c r="B14" s="15" t="s">
        <v>45</v>
      </c>
      <c r="C14" s="7">
        <f>'Reference model'!C17</f>
        <v>0.04</v>
      </c>
      <c r="D14" s="22">
        <v>0.8</v>
      </c>
      <c r="E14" s="39"/>
    </row>
    <row r="15" spans="1:5" ht="33.75" customHeight="1" x14ac:dyDescent="0.15">
      <c r="A15" s="53"/>
      <c r="B15" s="15" t="s">
        <v>46</v>
      </c>
      <c r="C15" s="7">
        <f>'Reference model'!C18</f>
        <v>0.09</v>
      </c>
      <c r="D15" s="22">
        <v>0</v>
      </c>
      <c r="E15" s="39"/>
    </row>
    <row r="16" spans="1:5" ht="24" customHeight="1" x14ac:dyDescent="0.15">
      <c r="A16" s="53"/>
      <c r="B16" s="15" t="s">
        <v>48</v>
      </c>
      <c r="C16" s="7">
        <f>'Reference model'!C19</f>
        <v>0.04</v>
      </c>
      <c r="D16" s="22">
        <v>0</v>
      </c>
      <c r="E16" s="39"/>
    </row>
    <row r="17" spans="1:5" ht="34.5" customHeight="1" x14ac:dyDescent="0.15">
      <c r="A17" s="53"/>
      <c r="B17" s="15" t="s">
        <v>49</v>
      </c>
      <c r="C17" s="7">
        <f>'Reference model'!C20</f>
        <v>0</v>
      </c>
      <c r="D17" s="22">
        <v>0</v>
      </c>
      <c r="E17" s="38"/>
    </row>
    <row r="18" spans="1:5" ht="14.25" x14ac:dyDescent="0.15">
      <c r="A18" s="53"/>
      <c r="B18" s="15" t="s">
        <v>8</v>
      </c>
      <c r="C18" s="7">
        <f>'Reference model'!C21</f>
        <v>0</v>
      </c>
      <c r="D18" s="22">
        <v>0</v>
      </c>
      <c r="E18" s="38"/>
    </row>
    <row r="19" spans="1:5" ht="14.25" x14ac:dyDescent="0.15">
      <c r="A19" s="29">
        <f>'Reference model'!C5</f>
        <v>0.6</v>
      </c>
      <c r="B19" s="17" t="s">
        <v>35</v>
      </c>
      <c r="C19" s="19">
        <f>SUM(C8:C18)</f>
        <v>1</v>
      </c>
      <c r="D19" s="20">
        <f>SUMPRODUCT(C8:C18*D8:D18)</f>
        <v>0.40200000000000002</v>
      </c>
      <c r="E19" s="38"/>
    </row>
    <row r="20" spans="1:5" ht="26.25" customHeight="1" x14ac:dyDescent="0.15">
      <c r="A20" s="34" t="s">
        <v>65</v>
      </c>
      <c r="B20" s="32"/>
      <c r="C20" s="33"/>
      <c r="D20" s="34">
        <f>SUMPRODUCT(A7*D7+A19*D19)</f>
        <v>0.2412</v>
      </c>
      <c r="E20" s="40"/>
    </row>
  </sheetData>
  <mergeCells count="2">
    <mergeCell ref="A2:A6"/>
    <mergeCell ref="A8:A18"/>
  </mergeCells>
  <phoneticPr fontId="2"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B19" sqref="B19"/>
    </sheetView>
  </sheetViews>
  <sheetFormatPr defaultRowHeight="13.5" x14ac:dyDescent="0.15"/>
  <cols>
    <col min="1" max="1" width="15.75" customWidth="1"/>
    <col min="2" max="2" width="22.875" customWidth="1"/>
    <col min="3" max="4" width="12.25" customWidth="1"/>
    <col min="5" max="5" width="26.875" style="2" customWidth="1"/>
  </cols>
  <sheetData>
    <row r="1" spans="1:5" ht="14.25" x14ac:dyDescent="0.15">
      <c r="A1" s="23"/>
      <c r="B1" s="24"/>
      <c r="C1" s="25" t="s">
        <v>28</v>
      </c>
      <c r="D1" s="25" t="s">
        <v>59</v>
      </c>
      <c r="E1" s="26" t="s">
        <v>55</v>
      </c>
    </row>
    <row r="2" spans="1:5" ht="21.75" customHeight="1" x14ac:dyDescent="0.15">
      <c r="A2" s="53" t="s">
        <v>32</v>
      </c>
      <c r="B2" s="15" t="s">
        <v>33</v>
      </c>
      <c r="C2" s="7">
        <f>'Reference model'!C6</f>
        <v>0.25</v>
      </c>
      <c r="D2" s="7">
        <v>0</v>
      </c>
      <c r="E2" s="39"/>
    </row>
    <row r="3" spans="1:5" ht="14.25" x14ac:dyDescent="0.15">
      <c r="A3" s="53"/>
      <c r="B3" s="15" t="s">
        <v>5</v>
      </c>
      <c r="C3" s="7">
        <f>'Reference model'!C7</f>
        <v>0.1</v>
      </c>
      <c r="D3" s="7">
        <v>0</v>
      </c>
      <c r="E3" s="39"/>
    </row>
    <row r="4" spans="1:5" ht="32.25" customHeight="1" x14ac:dyDescent="0.15">
      <c r="A4" s="53"/>
      <c r="B4" s="15" t="s">
        <v>6</v>
      </c>
      <c r="C4" s="7">
        <f>'Reference model'!C8</f>
        <v>0.4</v>
      </c>
      <c r="D4" s="7">
        <v>0</v>
      </c>
      <c r="E4" s="39"/>
    </row>
    <row r="5" spans="1:5" ht="17.25" customHeight="1" x14ac:dyDescent="0.15">
      <c r="A5" s="53"/>
      <c r="B5" s="15" t="s">
        <v>7</v>
      </c>
      <c r="C5" s="7">
        <f>'Reference model'!C9</f>
        <v>0.25</v>
      </c>
      <c r="D5" s="7">
        <v>0.8</v>
      </c>
      <c r="E5" s="41"/>
    </row>
    <row r="6" spans="1:5" ht="14.25" x14ac:dyDescent="0.15">
      <c r="A6" s="53"/>
      <c r="B6" s="15" t="s">
        <v>8</v>
      </c>
      <c r="C6" s="7">
        <f>'Reference model'!C10</f>
        <v>0</v>
      </c>
      <c r="D6" s="7">
        <v>0</v>
      </c>
      <c r="E6" s="39"/>
    </row>
    <row r="7" spans="1:5" ht="14.25" x14ac:dyDescent="0.15">
      <c r="A7" s="29">
        <f>'Reference model'!C4</f>
        <v>0.4</v>
      </c>
      <c r="B7" s="17" t="s">
        <v>35</v>
      </c>
      <c r="C7" s="21">
        <f>SUM(C2:C6)</f>
        <v>1</v>
      </c>
      <c r="D7" s="20">
        <f>SUMPRODUCT(C2:C6*D2:D6)</f>
        <v>0.2</v>
      </c>
      <c r="E7" s="39"/>
    </row>
    <row r="8" spans="1:5" ht="14.25" x14ac:dyDescent="0.15">
      <c r="A8" s="53" t="s">
        <v>36</v>
      </c>
      <c r="B8" s="15" t="s">
        <v>37</v>
      </c>
      <c r="C8" s="7">
        <f>'Reference model'!C11</f>
        <v>0.09</v>
      </c>
      <c r="D8" s="7">
        <v>0</v>
      </c>
      <c r="E8" s="39"/>
    </row>
    <row r="9" spans="1:5" ht="14.25" x14ac:dyDescent="0.15">
      <c r="A9" s="53"/>
      <c r="B9" s="15" t="s">
        <v>39</v>
      </c>
      <c r="C9" s="7">
        <f>'Reference model'!C12</f>
        <v>0.02</v>
      </c>
      <c r="D9" s="7">
        <v>0</v>
      </c>
      <c r="E9" s="39"/>
    </row>
    <row r="10" spans="1:5" ht="25.5" customHeight="1" x14ac:dyDescent="0.15">
      <c r="A10" s="53"/>
      <c r="B10" s="15" t="s">
        <v>41</v>
      </c>
      <c r="C10" s="7">
        <f>'Reference model'!C13</f>
        <v>0.09</v>
      </c>
      <c r="D10" s="7">
        <v>0</v>
      </c>
      <c r="E10" s="39"/>
    </row>
    <row r="11" spans="1:5" ht="23.25" customHeight="1" x14ac:dyDescent="0.15">
      <c r="A11" s="53"/>
      <c r="B11" s="15" t="s">
        <v>43</v>
      </c>
      <c r="C11" s="7">
        <f>'Reference model'!C14</f>
        <v>0.27</v>
      </c>
      <c r="D11" s="7">
        <v>0</v>
      </c>
      <c r="E11" s="39"/>
    </row>
    <row r="12" spans="1:5" ht="21.75" customHeight="1" x14ac:dyDescent="0.15">
      <c r="A12" s="53"/>
      <c r="B12" s="15" t="s">
        <v>44</v>
      </c>
      <c r="C12" s="7">
        <f>'Reference model'!C15</f>
        <v>0.09</v>
      </c>
      <c r="D12" s="7">
        <v>0</v>
      </c>
      <c r="E12" s="39"/>
    </row>
    <row r="13" spans="1:5" ht="22.5" customHeight="1" x14ac:dyDescent="0.15">
      <c r="A13" s="53"/>
      <c r="B13" s="15" t="s">
        <v>57</v>
      </c>
      <c r="C13" s="7">
        <f>'Reference model'!C16</f>
        <v>0.27</v>
      </c>
      <c r="D13" s="7">
        <v>0</v>
      </c>
      <c r="E13" s="39"/>
    </row>
    <row r="14" spans="1:5" ht="29.25" customHeight="1" x14ac:dyDescent="0.15">
      <c r="A14" s="53"/>
      <c r="B14" s="15" t="s">
        <v>45</v>
      </c>
      <c r="C14" s="7">
        <f>'Reference model'!C17</f>
        <v>0.04</v>
      </c>
      <c r="D14" s="7">
        <v>0</v>
      </c>
      <c r="E14" s="39"/>
    </row>
    <row r="15" spans="1:5" ht="37.5" customHeight="1" x14ac:dyDescent="0.15">
      <c r="A15" s="53"/>
      <c r="B15" s="15" t="s">
        <v>46</v>
      </c>
      <c r="C15" s="7">
        <f>'Reference model'!C18</f>
        <v>0.09</v>
      </c>
      <c r="D15" s="7">
        <v>0</v>
      </c>
      <c r="E15" s="39"/>
    </row>
    <row r="16" spans="1:5" ht="18" customHeight="1" x14ac:dyDescent="0.15">
      <c r="A16" s="53"/>
      <c r="B16" s="15" t="s">
        <v>48</v>
      </c>
      <c r="C16" s="7">
        <f>'Reference model'!C19</f>
        <v>0.04</v>
      </c>
      <c r="D16" s="7">
        <v>0</v>
      </c>
      <c r="E16" s="39"/>
    </row>
    <row r="17" spans="1:5" ht="36" customHeight="1" x14ac:dyDescent="0.15">
      <c r="A17" s="53"/>
      <c r="B17" s="15" t="s">
        <v>49</v>
      </c>
      <c r="C17" s="7">
        <f>'Reference model'!C20</f>
        <v>0</v>
      </c>
      <c r="D17" s="7">
        <v>0</v>
      </c>
      <c r="E17" s="39"/>
    </row>
    <row r="18" spans="1:5" ht="14.25" x14ac:dyDescent="0.15">
      <c r="A18" s="53"/>
      <c r="B18" s="15" t="s">
        <v>8</v>
      </c>
      <c r="C18" s="7">
        <f>'Reference model'!C21</f>
        <v>0</v>
      </c>
      <c r="D18" s="7">
        <v>0</v>
      </c>
      <c r="E18" s="39"/>
    </row>
    <row r="19" spans="1:5" ht="14.25" x14ac:dyDescent="0.15">
      <c r="A19" s="29">
        <f>'Reference model'!C5</f>
        <v>0.6</v>
      </c>
      <c r="B19" s="17" t="s">
        <v>35</v>
      </c>
      <c r="C19" s="19">
        <f>SUM(C8:C18)</f>
        <v>1</v>
      </c>
      <c r="D19" s="20">
        <f>SUMPRODUCT(C8:C18*D8:D18)</f>
        <v>0</v>
      </c>
      <c r="E19" s="39"/>
    </row>
    <row r="20" spans="1:5" ht="24" customHeight="1" x14ac:dyDescent="0.15">
      <c r="A20" s="34" t="s">
        <v>65</v>
      </c>
      <c r="B20" s="32"/>
      <c r="C20" s="33"/>
      <c r="D20" s="34">
        <f>SUMPRODUCT(A7*D7+A19*D19)</f>
        <v>8.0000000000000016E-2</v>
      </c>
      <c r="E20" s="42"/>
    </row>
  </sheetData>
  <mergeCells count="2">
    <mergeCell ref="A2:A6"/>
    <mergeCell ref="A8:A18"/>
  </mergeCells>
  <phoneticPr fontId="2" type="noConversion"/>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B7" sqref="B7"/>
    </sheetView>
  </sheetViews>
  <sheetFormatPr defaultRowHeight="13.5" x14ac:dyDescent="0.15"/>
  <cols>
    <col min="1" max="1" width="15.625" customWidth="1"/>
    <col min="2" max="2" width="20.25" customWidth="1"/>
    <col min="3" max="3" width="15.125" customWidth="1"/>
    <col min="4" max="4" width="16.25" customWidth="1"/>
    <col min="5" max="5" width="17.875" customWidth="1"/>
  </cols>
  <sheetData>
    <row r="1" spans="1:5" ht="14.25" x14ac:dyDescent="0.15">
      <c r="A1" s="23"/>
      <c r="B1" s="24"/>
      <c r="C1" s="25" t="s">
        <v>28</v>
      </c>
      <c r="D1" s="25" t="s">
        <v>60</v>
      </c>
      <c r="E1" s="26" t="s">
        <v>55</v>
      </c>
    </row>
    <row r="2" spans="1:5" ht="14.25" x14ac:dyDescent="0.15">
      <c r="A2" s="53" t="s">
        <v>32</v>
      </c>
      <c r="B2" s="15" t="s">
        <v>33</v>
      </c>
      <c r="C2" s="7">
        <f>'Reference model'!C6</f>
        <v>0.25</v>
      </c>
      <c r="D2" s="7">
        <v>0</v>
      </c>
      <c r="E2" s="39"/>
    </row>
    <row r="3" spans="1:5" ht="14.25" x14ac:dyDescent="0.15">
      <c r="A3" s="53"/>
      <c r="B3" s="15" t="s">
        <v>5</v>
      </c>
      <c r="C3" s="7">
        <f>'Reference model'!C7</f>
        <v>0.1</v>
      </c>
      <c r="D3" s="7">
        <v>0</v>
      </c>
      <c r="E3" s="38"/>
    </row>
    <row r="4" spans="1:5" ht="45.75" customHeight="1" x14ac:dyDescent="0.15">
      <c r="A4" s="53"/>
      <c r="B4" s="15" t="s">
        <v>6</v>
      </c>
      <c r="C4" s="7">
        <f>'Reference model'!C8</f>
        <v>0.4</v>
      </c>
      <c r="D4" s="7">
        <v>0</v>
      </c>
      <c r="E4" s="38"/>
    </row>
    <row r="5" spans="1:5" ht="17.25" customHeight="1" x14ac:dyDescent="0.15">
      <c r="A5" s="53"/>
      <c r="B5" s="15" t="s">
        <v>7</v>
      </c>
      <c r="C5" s="7">
        <f>'Reference model'!C9</f>
        <v>0.25</v>
      </c>
      <c r="D5" s="7">
        <v>0</v>
      </c>
      <c r="E5" s="38"/>
    </row>
    <row r="6" spans="1:5" ht="14.25" x14ac:dyDescent="0.15">
      <c r="A6" s="53"/>
      <c r="B6" s="15" t="s">
        <v>8</v>
      </c>
      <c r="C6" s="7">
        <f>'Reference model'!C10</f>
        <v>0</v>
      </c>
      <c r="D6" s="7">
        <v>0</v>
      </c>
      <c r="E6" s="38"/>
    </row>
    <row r="7" spans="1:5" ht="14.25" x14ac:dyDescent="0.15">
      <c r="A7" s="29">
        <f>'Reference model'!C4</f>
        <v>0.4</v>
      </c>
      <c r="B7" s="17" t="s">
        <v>35</v>
      </c>
      <c r="C7" s="21">
        <f>SUM(C2:C6)</f>
        <v>1</v>
      </c>
      <c r="D7" s="20">
        <f>SUMPRODUCT(C2:C6*D2:D6)</f>
        <v>0</v>
      </c>
      <c r="E7" s="38"/>
    </row>
    <row r="8" spans="1:5" ht="14.25" x14ac:dyDescent="0.15">
      <c r="A8" s="53" t="s">
        <v>36</v>
      </c>
      <c r="B8" s="15" t="s">
        <v>37</v>
      </c>
      <c r="C8" s="7">
        <f>'Reference model'!C11</f>
        <v>0.09</v>
      </c>
      <c r="D8" s="7">
        <v>0</v>
      </c>
      <c r="E8" s="38"/>
    </row>
    <row r="9" spans="1:5" ht="14.25" x14ac:dyDescent="0.15">
      <c r="A9" s="53"/>
      <c r="B9" s="15" t="s">
        <v>39</v>
      </c>
      <c r="C9" s="7">
        <f>'Reference model'!C12</f>
        <v>0.02</v>
      </c>
      <c r="D9" s="7">
        <v>0</v>
      </c>
      <c r="E9" s="38"/>
    </row>
    <row r="10" spans="1:5" ht="22.5" customHeight="1" x14ac:dyDescent="0.15">
      <c r="A10" s="53"/>
      <c r="B10" s="15" t="s">
        <v>41</v>
      </c>
      <c r="C10" s="7">
        <f>'Reference model'!C13</f>
        <v>0.09</v>
      </c>
      <c r="D10" s="7">
        <v>0</v>
      </c>
      <c r="E10" s="38"/>
    </row>
    <row r="11" spans="1:5" ht="23.25" customHeight="1" x14ac:dyDescent="0.15">
      <c r="A11" s="53"/>
      <c r="B11" s="15" t="s">
        <v>43</v>
      </c>
      <c r="C11" s="7">
        <f>'Reference model'!C14</f>
        <v>0.27</v>
      </c>
      <c r="D11" s="7">
        <v>0.25</v>
      </c>
      <c r="E11" s="38"/>
    </row>
    <row r="12" spans="1:5" ht="19.5" customHeight="1" x14ac:dyDescent="0.15">
      <c r="A12" s="53"/>
      <c r="B12" s="15" t="s">
        <v>44</v>
      </c>
      <c r="C12" s="7">
        <f>'Reference model'!C15</f>
        <v>0.09</v>
      </c>
      <c r="D12" s="7">
        <v>0.2</v>
      </c>
      <c r="E12" s="38"/>
    </row>
    <row r="13" spans="1:5" ht="24.75" customHeight="1" x14ac:dyDescent="0.15">
      <c r="A13" s="53"/>
      <c r="B13" s="15" t="s">
        <v>57</v>
      </c>
      <c r="C13" s="7">
        <f>'Reference model'!C16</f>
        <v>0.27</v>
      </c>
      <c r="D13" s="7">
        <v>0</v>
      </c>
      <c r="E13" s="38"/>
    </row>
    <row r="14" spans="1:5" ht="33" customHeight="1" x14ac:dyDescent="0.15">
      <c r="A14" s="53"/>
      <c r="B14" s="15" t="s">
        <v>45</v>
      </c>
      <c r="C14" s="7">
        <f>'Reference model'!C17</f>
        <v>0.04</v>
      </c>
      <c r="D14" s="7">
        <v>0.4</v>
      </c>
      <c r="E14" s="38"/>
    </row>
    <row r="15" spans="1:5" ht="27.75" customHeight="1" x14ac:dyDescent="0.15">
      <c r="A15" s="53"/>
      <c r="B15" s="15" t="s">
        <v>46</v>
      </c>
      <c r="C15" s="7">
        <f>'Reference model'!C18</f>
        <v>0.09</v>
      </c>
      <c r="D15" s="7">
        <v>0</v>
      </c>
      <c r="E15" s="38"/>
    </row>
    <row r="16" spans="1:5" ht="18" customHeight="1" x14ac:dyDescent="0.15">
      <c r="A16" s="53"/>
      <c r="B16" s="15" t="s">
        <v>48</v>
      </c>
      <c r="C16" s="7">
        <f>'Reference model'!C19</f>
        <v>0.04</v>
      </c>
      <c r="D16" s="7">
        <v>0.25</v>
      </c>
      <c r="E16" s="38"/>
    </row>
    <row r="17" spans="1:5" ht="34.5" customHeight="1" x14ac:dyDescent="0.15">
      <c r="A17" s="53"/>
      <c r="B17" s="15" t="s">
        <v>49</v>
      </c>
      <c r="C17" s="7">
        <f>'Reference model'!C20</f>
        <v>0</v>
      </c>
      <c r="D17" s="7">
        <v>0</v>
      </c>
      <c r="E17" s="38"/>
    </row>
    <row r="18" spans="1:5" ht="14.25" x14ac:dyDescent="0.15">
      <c r="A18" s="53"/>
      <c r="B18" s="15" t="s">
        <v>8</v>
      </c>
      <c r="C18" s="7">
        <f>'Reference model'!C21</f>
        <v>0</v>
      </c>
      <c r="D18" s="7">
        <v>0</v>
      </c>
      <c r="E18" s="38"/>
    </row>
    <row r="19" spans="1:5" ht="14.25" x14ac:dyDescent="0.15">
      <c r="A19" s="29">
        <f>'Reference model'!C5</f>
        <v>0.6</v>
      </c>
      <c r="B19" s="17" t="s">
        <v>35</v>
      </c>
      <c r="C19" s="19">
        <f>SUM(C8:C18)</f>
        <v>1</v>
      </c>
      <c r="D19" s="20">
        <f>SUMPRODUCT(C8:C18*D8:D18)</f>
        <v>0.1115</v>
      </c>
      <c r="E19" s="38"/>
    </row>
    <row r="20" spans="1:5" ht="14.25" x14ac:dyDescent="0.15">
      <c r="A20" s="34" t="s">
        <v>65</v>
      </c>
      <c r="B20" s="32"/>
      <c r="C20" s="33"/>
      <c r="D20" s="34">
        <f>SUMPRODUCT(A7*D7+A19*D19)</f>
        <v>6.6900000000000001E-2</v>
      </c>
      <c r="E20" s="40"/>
    </row>
  </sheetData>
  <mergeCells count="2">
    <mergeCell ref="A2:A6"/>
    <mergeCell ref="A8:A18"/>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workbookViewId="0">
      <selection activeCell="B7" sqref="B7"/>
    </sheetView>
  </sheetViews>
  <sheetFormatPr defaultRowHeight="13.5" x14ac:dyDescent="0.15"/>
  <cols>
    <col min="1" max="1" width="16.25" customWidth="1"/>
    <col min="2" max="2" width="24.625" customWidth="1"/>
    <col min="3" max="4" width="16.25" customWidth="1"/>
    <col min="5" max="5" width="14.125" customWidth="1"/>
    <col min="6" max="6" width="16.25" customWidth="1"/>
    <col min="8" max="8" width="17.625" customWidth="1"/>
    <col min="9" max="9" width="18.625" customWidth="1"/>
    <col min="10" max="10" width="25.125" customWidth="1"/>
  </cols>
  <sheetData>
    <row r="1" spans="1:10" ht="78" customHeight="1" x14ac:dyDescent="0.15">
      <c r="A1" s="23"/>
      <c r="B1" s="24"/>
      <c r="C1" s="43" t="s">
        <v>67</v>
      </c>
      <c r="D1" s="43" t="s">
        <v>51</v>
      </c>
      <c r="E1" s="43" t="s">
        <v>52</v>
      </c>
      <c r="F1" s="43" t="s">
        <v>61</v>
      </c>
      <c r="G1" s="43" t="s">
        <v>62</v>
      </c>
      <c r="H1" s="43" t="s">
        <v>68</v>
      </c>
      <c r="I1" s="43" t="s">
        <v>69</v>
      </c>
      <c r="J1" s="44" t="s">
        <v>63</v>
      </c>
    </row>
    <row r="2" spans="1:10" ht="14.25" x14ac:dyDescent="0.15">
      <c r="A2" s="53" t="s">
        <v>32</v>
      </c>
      <c r="B2" s="15" t="s">
        <v>33</v>
      </c>
      <c r="C2" s="7">
        <f>'Reference model'!C6</f>
        <v>0.25</v>
      </c>
      <c r="D2" s="16">
        <v>0</v>
      </c>
      <c r="E2" s="16">
        <v>0</v>
      </c>
      <c r="F2" s="16">
        <v>0.1</v>
      </c>
      <c r="G2" s="16">
        <v>0</v>
      </c>
      <c r="H2" s="22">
        <v>0</v>
      </c>
      <c r="I2" s="22">
        <v>0</v>
      </c>
      <c r="J2" s="27"/>
    </row>
    <row r="3" spans="1:10" ht="14.25" x14ac:dyDescent="0.15">
      <c r="A3" s="53"/>
      <c r="B3" s="15" t="s">
        <v>5</v>
      </c>
      <c r="C3" s="7">
        <f>'Reference model'!C7</f>
        <v>0.1</v>
      </c>
      <c r="D3" s="16">
        <v>0</v>
      </c>
      <c r="E3" s="16">
        <v>0</v>
      </c>
      <c r="F3" s="16">
        <v>0</v>
      </c>
      <c r="G3" s="16">
        <v>0</v>
      </c>
      <c r="H3" s="22">
        <v>0</v>
      </c>
      <c r="I3" s="22">
        <v>0</v>
      </c>
      <c r="J3" s="38"/>
    </row>
    <row r="4" spans="1:10" ht="33.75" customHeight="1" x14ac:dyDescent="0.15">
      <c r="A4" s="53"/>
      <c r="B4" s="15" t="s">
        <v>6</v>
      </c>
      <c r="C4" s="7">
        <f>'Reference model'!C8</f>
        <v>0.4</v>
      </c>
      <c r="D4" s="16">
        <v>0</v>
      </c>
      <c r="E4" s="16">
        <v>0</v>
      </c>
      <c r="F4" s="16">
        <v>0.05</v>
      </c>
      <c r="G4" s="16">
        <v>0</v>
      </c>
      <c r="H4" s="22">
        <v>0</v>
      </c>
      <c r="I4" s="22">
        <v>0</v>
      </c>
      <c r="J4" s="38"/>
    </row>
    <row r="5" spans="1:10" ht="14.25" x14ac:dyDescent="0.15">
      <c r="A5" s="53"/>
      <c r="B5" s="15" t="s">
        <v>7</v>
      </c>
      <c r="C5" s="7">
        <f>'Reference model'!C9</f>
        <v>0.25</v>
      </c>
      <c r="D5" s="16">
        <v>0</v>
      </c>
      <c r="E5" s="16">
        <v>0</v>
      </c>
      <c r="F5" s="16">
        <v>0</v>
      </c>
      <c r="G5" s="16">
        <v>0</v>
      </c>
      <c r="H5" s="22">
        <v>0</v>
      </c>
      <c r="I5" s="22">
        <v>0</v>
      </c>
      <c r="J5" s="38"/>
    </row>
    <row r="6" spans="1:10" ht="14.25" x14ac:dyDescent="0.15">
      <c r="A6" s="53"/>
      <c r="B6" s="15" t="s">
        <v>8</v>
      </c>
      <c r="C6" s="7">
        <f>'Reference model'!C10</f>
        <v>0</v>
      </c>
      <c r="D6" s="16">
        <v>0</v>
      </c>
      <c r="E6" s="16">
        <v>0</v>
      </c>
      <c r="F6" s="16">
        <v>0</v>
      </c>
      <c r="G6" s="16">
        <v>0</v>
      </c>
      <c r="H6" s="22">
        <v>0</v>
      </c>
      <c r="I6" s="22">
        <v>0</v>
      </c>
      <c r="J6" s="38"/>
    </row>
    <row r="7" spans="1:10" ht="14.25" x14ac:dyDescent="0.15">
      <c r="A7" s="29">
        <f>'Reference model'!C4</f>
        <v>0.4</v>
      </c>
      <c r="B7" s="17" t="s">
        <v>35</v>
      </c>
      <c r="C7" s="21">
        <f>SUM(C2:C6)</f>
        <v>1</v>
      </c>
      <c r="D7" s="20">
        <f>SUMPRODUCT(C2:C6*D2:D6)</f>
        <v>0</v>
      </c>
      <c r="E7" s="20">
        <f>SUMPRODUCT(C2:C6*E2:E6)</f>
        <v>0</v>
      </c>
      <c r="F7" s="20">
        <f>SUMPRODUCT(C2:C6*F2:F6)</f>
        <v>4.5000000000000005E-2</v>
      </c>
      <c r="G7" s="20">
        <f>SUMPRODUCT(C2:C6*G2:G6)</f>
        <v>0</v>
      </c>
      <c r="H7" s="46">
        <f>SUMPRODUCT(C2:C6*H2:H6)</f>
        <v>0</v>
      </c>
      <c r="I7" s="46">
        <f>SUMPRODUCT(D2:D6*I2:I6)</f>
        <v>0</v>
      </c>
      <c r="J7" s="38"/>
    </row>
    <row r="8" spans="1:10" ht="14.25" x14ac:dyDescent="0.15">
      <c r="A8" s="53" t="s">
        <v>36</v>
      </c>
      <c r="B8" s="15" t="s">
        <v>37</v>
      </c>
      <c r="C8" s="7">
        <f>'Reference model'!C11</f>
        <v>0.09</v>
      </c>
      <c r="D8" s="16">
        <v>0</v>
      </c>
      <c r="E8" s="16">
        <v>0</v>
      </c>
      <c r="F8" s="16">
        <v>0.3</v>
      </c>
      <c r="G8" s="16">
        <v>0</v>
      </c>
      <c r="H8" s="22">
        <v>0</v>
      </c>
      <c r="I8" s="22">
        <v>0</v>
      </c>
      <c r="J8" s="38"/>
    </row>
    <row r="9" spans="1:10" ht="14.25" x14ac:dyDescent="0.15">
      <c r="A9" s="53"/>
      <c r="B9" s="15" t="s">
        <v>39</v>
      </c>
      <c r="C9" s="7">
        <f>'Reference model'!C12</f>
        <v>0.02</v>
      </c>
      <c r="D9" s="16">
        <v>0</v>
      </c>
      <c r="E9" s="16">
        <v>0</v>
      </c>
      <c r="F9" s="16">
        <v>0</v>
      </c>
      <c r="G9" s="16">
        <v>0</v>
      </c>
      <c r="H9" s="22">
        <v>0</v>
      </c>
      <c r="I9" s="22">
        <v>0</v>
      </c>
      <c r="J9" s="38"/>
    </row>
    <row r="10" spans="1:10" ht="12" customHeight="1" x14ac:dyDescent="0.15">
      <c r="A10" s="53"/>
      <c r="B10" s="15" t="s">
        <v>41</v>
      </c>
      <c r="C10" s="7">
        <f>'Reference model'!C13</f>
        <v>0.09</v>
      </c>
      <c r="D10" s="16">
        <v>0</v>
      </c>
      <c r="E10" s="16">
        <v>0</v>
      </c>
      <c r="F10" s="16">
        <v>0.25</v>
      </c>
      <c r="G10" s="16">
        <v>0</v>
      </c>
      <c r="H10" s="22">
        <v>0</v>
      </c>
      <c r="I10" s="22">
        <v>0</v>
      </c>
      <c r="J10" s="38"/>
    </row>
    <row r="11" spans="1:10" ht="15" customHeight="1" x14ac:dyDescent="0.15">
      <c r="A11" s="53"/>
      <c r="B11" s="15" t="s">
        <v>43</v>
      </c>
      <c r="C11" s="7">
        <f>'Reference model'!C14</f>
        <v>0.27</v>
      </c>
      <c r="D11" s="16">
        <v>0.5</v>
      </c>
      <c r="E11" s="16">
        <v>0.75</v>
      </c>
      <c r="F11" s="16">
        <v>0.2</v>
      </c>
      <c r="G11" s="16">
        <v>0</v>
      </c>
      <c r="H11" s="22">
        <v>0</v>
      </c>
      <c r="I11" s="22">
        <v>0</v>
      </c>
      <c r="J11" s="38"/>
    </row>
    <row r="12" spans="1:10" ht="14.25" customHeight="1" x14ac:dyDescent="0.15">
      <c r="A12" s="53"/>
      <c r="B12" s="15" t="s">
        <v>44</v>
      </c>
      <c r="C12" s="7">
        <f>'Reference model'!C15</f>
        <v>0.09</v>
      </c>
      <c r="D12" s="16">
        <v>0.5</v>
      </c>
      <c r="E12" s="16">
        <v>0.75</v>
      </c>
      <c r="F12" s="16">
        <v>0.25</v>
      </c>
      <c r="G12" s="16">
        <v>0</v>
      </c>
      <c r="H12" s="22">
        <v>0.8</v>
      </c>
      <c r="I12" s="22">
        <v>0.95</v>
      </c>
      <c r="J12" s="38"/>
    </row>
    <row r="13" spans="1:10" ht="14.25" x14ac:dyDescent="0.15">
      <c r="A13" s="53"/>
      <c r="B13" s="15" t="s">
        <v>58</v>
      </c>
      <c r="C13" s="7">
        <f>'Reference model'!C16</f>
        <v>0.27</v>
      </c>
      <c r="D13" s="16">
        <v>0.5</v>
      </c>
      <c r="E13" s="16">
        <v>0.75</v>
      </c>
      <c r="F13" s="16">
        <v>0</v>
      </c>
      <c r="G13" s="16">
        <v>0.75</v>
      </c>
      <c r="H13" s="22">
        <v>0.8</v>
      </c>
      <c r="I13" s="22">
        <v>0.95</v>
      </c>
      <c r="J13" s="38"/>
    </row>
    <row r="14" spans="1:10" ht="14.25" x14ac:dyDescent="0.15">
      <c r="A14" s="53"/>
      <c r="B14" s="15" t="s">
        <v>45</v>
      </c>
      <c r="C14" s="7">
        <f>'Reference model'!C17</f>
        <v>0.04</v>
      </c>
      <c r="D14" s="16">
        <v>0</v>
      </c>
      <c r="E14" s="16">
        <v>0</v>
      </c>
      <c r="F14" s="16">
        <v>0</v>
      </c>
      <c r="G14" s="16">
        <v>0</v>
      </c>
      <c r="H14" s="22">
        <v>0</v>
      </c>
      <c r="I14" s="22">
        <v>0</v>
      </c>
      <c r="J14" s="38"/>
    </row>
    <row r="15" spans="1:10" ht="14.25" x14ac:dyDescent="0.15">
      <c r="A15" s="53"/>
      <c r="B15" s="15" t="s">
        <v>46</v>
      </c>
      <c r="C15" s="7">
        <f>'Reference model'!C18</f>
        <v>0.09</v>
      </c>
      <c r="D15" s="16">
        <v>0</v>
      </c>
      <c r="E15" s="16">
        <v>0</v>
      </c>
      <c r="F15" s="16">
        <v>0</v>
      </c>
      <c r="G15" s="16">
        <v>0</v>
      </c>
      <c r="H15" s="22">
        <v>0</v>
      </c>
      <c r="I15" s="22">
        <v>0</v>
      </c>
      <c r="J15" s="38"/>
    </row>
    <row r="16" spans="1:10" ht="14.25" x14ac:dyDescent="0.15">
      <c r="A16" s="53"/>
      <c r="B16" s="15" t="s">
        <v>48</v>
      </c>
      <c r="C16" s="7">
        <f>'Reference model'!C19</f>
        <v>0.04</v>
      </c>
      <c r="D16" s="16">
        <v>0</v>
      </c>
      <c r="E16" s="16">
        <v>0</v>
      </c>
      <c r="F16" s="16">
        <v>0.1</v>
      </c>
      <c r="G16" s="16">
        <v>0.75</v>
      </c>
      <c r="H16" s="22">
        <v>0.8</v>
      </c>
      <c r="I16" s="22">
        <v>0.95</v>
      </c>
      <c r="J16" s="38"/>
    </row>
    <row r="17" spans="1:10" ht="14.25" x14ac:dyDescent="0.15">
      <c r="A17" s="53"/>
      <c r="B17" s="15" t="s">
        <v>49</v>
      </c>
      <c r="C17" s="7">
        <f>'Reference model'!C20</f>
        <v>0</v>
      </c>
      <c r="D17" s="16">
        <v>0</v>
      </c>
      <c r="E17" s="16">
        <v>0</v>
      </c>
      <c r="F17" s="16">
        <v>0</v>
      </c>
      <c r="G17" s="16">
        <v>0</v>
      </c>
      <c r="H17" s="22">
        <v>0</v>
      </c>
      <c r="I17" s="22">
        <v>0</v>
      </c>
      <c r="J17" s="38"/>
    </row>
    <row r="18" spans="1:10" ht="14.25" x14ac:dyDescent="0.15">
      <c r="A18" s="53"/>
      <c r="B18" s="15" t="s">
        <v>8</v>
      </c>
      <c r="C18" s="7">
        <f>'Reference model'!C21</f>
        <v>0</v>
      </c>
      <c r="D18" s="16">
        <v>0</v>
      </c>
      <c r="E18" s="16">
        <v>0</v>
      </c>
      <c r="F18" s="16">
        <v>0</v>
      </c>
      <c r="G18" s="16">
        <v>0</v>
      </c>
      <c r="H18" s="22">
        <v>0</v>
      </c>
      <c r="I18" s="22">
        <v>0</v>
      </c>
      <c r="J18" s="38"/>
    </row>
    <row r="19" spans="1:10" ht="14.25" x14ac:dyDescent="0.15">
      <c r="A19" s="29">
        <f>'Reference model'!C5</f>
        <v>0.6</v>
      </c>
      <c r="B19" s="17" t="s">
        <v>35</v>
      </c>
      <c r="C19" s="19">
        <f>SUM(C8:C18)</f>
        <v>1</v>
      </c>
      <c r="D19" s="19">
        <f>SUMPRODUCT(C8:C18*D8:D18)</f>
        <v>0.315</v>
      </c>
      <c r="E19" s="19">
        <f>SUMPRODUCT(C8:C18*E8:E18)</f>
        <v>0.47250000000000003</v>
      </c>
      <c r="F19" s="19">
        <f>SUMPRODUCT(C8:C18*F8:F18)</f>
        <v>0.13</v>
      </c>
      <c r="G19" s="19">
        <f>SUMPRODUCT(C8:C18*G8:G18)</f>
        <v>0.23250000000000001</v>
      </c>
      <c r="H19" s="19">
        <f>SUMPRODUCT(C8:C18*H8:H18)</f>
        <v>0.32000000000000006</v>
      </c>
      <c r="I19" s="19">
        <f>SUMPRODUCT(C8:C18*I8:I18)</f>
        <v>0.37999999999999995</v>
      </c>
      <c r="J19" s="38"/>
    </row>
    <row r="20" spans="1:10" ht="30.75" customHeight="1" x14ac:dyDescent="0.15">
      <c r="A20" s="34" t="s">
        <v>65</v>
      </c>
      <c r="B20" s="45"/>
      <c r="C20" s="33"/>
      <c r="D20" s="34">
        <f>SUMPRODUCT(A7*D7+A19*D19)</f>
        <v>0.189</v>
      </c>
      <c r="E20" s="34">
        <f>SUMPRODUCT(A7*E7+A19*E19)</f>
        <v>0.28350000000000003</v>
      </c>
      <c r="F20" s="34">
        <f>SUMPRODUCT(A7*F7+A19*F19)</f>
        <v>9.6000000000000002E-2</v>
      </c>
      <c r="G20" s="34">
        <f>SUMPRODUCT(A7*G7+A19*G19)</f>
        <v>0.13950000000000001</v>
      </c>
      <c r="H20" s="34">
        <f>SUMPRODUCT(A7*H7+A19*H19)</f>
        <v>0.19200000000000003</v>
      </c>
      <c r="I20" s="34">
        <f>SUMPRODUCT(A7*I7+A19*I19)</f>
        <v>0.22799999999999995</v>
      </c>
      <c r="J20" s="40"/>
    </row>
  </sheetData>
  <mergeCells count="2">
    <mergeCell ref="A2:A6"/>
    <mergeCell ref="A8:A18"/>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Reference model</vt:lpstr>
      <vt:lpstr>Antenna</vt:lpstr>
      <vt:lpstr>BW reduction</vt:lpstr>
      <vt:lpstr>HD-FDD</vt:lpstr>
      <vt:lpstr>Processing time</vt:lpstr>
      <vt:lpstr>capability</vt:lpstr>
      <vt:lpstr>'Reference model'!OLE_LINK1</vt:lpstr>
      <vt:lpstr>Antenna!OLE_LINK3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2020-08-07T09:18:29Z</dcterms:modified>
</cp:coreProperties>
</file>